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100457\Documents\VŘ\VZ Karviná\2026\stavby\Opravy zdravotechnické instalace\"/>
    </mc:Choice>
  </mc:AlternateContent>
  <xr:revisionPtr revIDLastSave="0" documentId="13_ncr:1_{EABFCED3-E152-4C22-B8AA-9B5BBD78B5B7}" xr6:coauthVersionLast="47" xr6:coauthVersionMax="47" xr10:uidLastSave="{00000000-0000-0000-0000-000000000000}"/>
  <bookViews>
    <workbookView xWindow="-120" yWindow="-120" windowWidth="29040" windowHeight="15720" autoFilterDateGrouping="0" xr2:uid="{CE635B87-E7EE-42C5-BB3B-897DFDC0DDE9}"/>
  </bookViews>
  <sheets>
    <sheet name="Položkový rozpočet" sheetId="2" r:id="rId1"/>
  </sheets>
  <definedNames>
    <definedName name="_xlnm.Print_Titles" localSheetId="0">'Položkový rozpočet'!$8:$8</definedName>
  </definedNames>
  <calcPr calcId="191029"/>
</workbook>
</file>

<file path=xl/calcChain.xml><?xml version="1.0" encoding="utf-8"?>
<calcChain xmlns="http://schemas.openxmlformats.org/spreadsheetml/2006/main">
  <c r="J66" i="2" l="1"/>
  <c r="I37" i="2"/>
  <c r="I36" i="2"/>
  <c r="J37" i="2"/>
  <c r="J36" i="2"/>
  <c r="J35" i="2"/>
  <c r="I35" i="2"/>
  <c r="J77" i="2" l="1"/>
  <c r="J75" i="2"/>
  <c r="J72" i="2"/>
  <c r="J71" i="2"/>
  <c r="J70" i="2"/>
  <c r="J69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4" i="2"/>
  <c r="J43" i="2"/>
  <c r="J42" i="2"/>
  <c r="J41" i="2"/>
  <c r="J40" i="2"/>
  <c r="J39" i="2"/>
  <c r="J38" i="2"/>
  <c r="J32" i="2"/>
  <c r="J31" i="2"/>
  <c r="J30" i="2"/>
  <c r="J29" i="2"/>
  <c r="J28" i="2"/>
  <c r="J26" i="2"/>
  <c r="J25" i="2"/>
  <c r="J24" i="2"/>
  <c r="J23" i="2"/>
  <c r="J22" i="2"/>
  <c r="J21" i="2"/>
  <c r="J20" i="2"/>
  <c r="J19" i="2"/>
  <c r="J18" i="2"/>
  <c r="J17" i="2"/>
  <c r="J15" i="2"/>
  <c r="J13" i="2"/>
  <c r="J11" i="2"/>
  <c r="I11" i="2"/>
  <c r="I70" i="2" l="1"/>
  <c r="I77" i="2"/>
  <c r="I75" i="2"/>
  <c r="I72" i="2"/>
  <c r="I71" i="2"/>
  <c r="I69" i="2"/>
  <c r="I66" i="2"/>
  <c r="H67" i="2" s="1"/>
  <c r="J67" i="2" s="1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4" i="2"/>
  <c r="I43" i="2"/>
  <c r="I42" i="2"/>
  <c r="I41" i="2"/>
  <c r="I40" i="2"/>
  <c r="I39" i="2"/>
  <c r="I38" i="2"/>
  <c r="I32" i="2"/>
  <c r="I31" i="2"/>
  <c r="I30" i="2"/>
  <c r="I29" i="2"/>
  <c r="I28" i="2"/>
  <c r="I26" i="2"/>
  <c r="I25" i="2"/>
  <c r="I24" i="2"/>
  <c r="I23" i="2"/>
  <c r="I22" i="2"/>
  <c r="I21" i="2"/>
  <c r="I20" i="2"/>
  <c r="I19" i="2"/>
  <c r="I18" i="2"/>
  <c r="I17" i="2"/>
  <c r="I15" i="2"/>
  <c r="I13" i="2"/>
  <c r="I67" i="2" l="1"/>
  <c r="H73" i="2"/>
  <c r="J73" i="2" s="1"/>
  <c r="I73" i="2" l="1"/>
  <c r="I78" i="2" s="1"/>
  <c r="I79" i="2"/>
</calcChain>
</file>

<file path=xl/sharedStrings.xml><?xml version="1.0" encoding="utf-8"?>
<sst xmlns="http://schemas.openxmlformats.org/spreadsheetml/2006/main" count="337" uniqueCount="164">
  <si>
    <t>Typ položky</t>
  </si>
  <si>
    <t>Kód položky</t>
  </si>
  <si>
    <t>Popis</t>
  </si>
  <si>
    <t>MJ</t>
  </si>
  <si>
    <t>PSV</t>
  </si>
  <si>
    <t>721</t>
  </si>
  <si>
    <t>kus</t>
  </si>
  <si>
    <t>721171905</t>
  </si>
  <si>
    <t>Potrubí z PP vsazení odbočky do hrdla DN 110</t>
  </si>
  <si>
    <t>721174043</t>
  </si>
  <si>
    <t>Potrubí kanalizační z PP připojovací DN 50</t>
  </si>
  <si>
    <t>m</t>
  </si>
  <si>
    <t>722</t>
  </si>
  <si>
    <t>722175041</t>
  </si>
  <si>
    <t>722175043</t>
  </si>
  <si>
    <t>Potrubí vodovodní plastové vícevrstvé PP-RCT s čedičovými nebo karbonovými vlákny spojované svařováním D 32x4,4 mm</t>
  </si>
  <si>
    <t>HZS</t>
  </si>
  <si>
    <t>722170804</t>
  </si>
  <si>
    <t>t</t>
  </si>
  <si>
    <t>722290234</t>
  </si>
  <si>
    <t>soubor</t>
  </si>
  <si>
    <t>HSV</t>
  </si>
  <si>
    <t>9</t>
  </si>
  <si>
    <t>Ostatní konstrukce a práce, bourání</t>
  </si>
  <si>
    <t>721171808</t>
  </si>
  <si>
    <t>722220862</t>
  </si>
  <si>
    <t>972054341</t>
  </si>
  <si>
    <t>Vyvedení a upevnění odpadních výpustek DN 50</t>
  </si>
  <si>
    <t>721194105</t>
  </si>
  <si>
    <t>Zkouška těsnosti potrubí kanalizace vodou DN do 125</t>
  </si>
  <si>
    <t>721290111</t>
  </si>
  <si>
    <t>Jednotková cena bez DPH</t>
  </si>
  <si>
    <t>Jednotková cena vč. DPH</t>
  </si>
  <si>
    <t xml:space="preserve">Příloha č. 4 Oznámení o zahájení zadávacího řízení </t>
  </si>
  <si>
    <t>Odpovídá příloze č. 1 rámcové smlouvy o dílo</t>
  </si>
  <si>
    <t>Celková cena bez DPH</t>
  </si>
  <si>
    <t>Celková cena vč. DPH</t>
  </si>
  <si>
    <t>Cena celkem bez DPH</t>
  </si>
  <si>
    <t>Cena celkem vč. DPH</t>
  </si>
  <si>
    <t>Svislé a kompletní konstrukce</t>
  </si>
  <si>
    <t>Zazdívka otvorů v příčkách nebo stěnách pl přes 1 do 4 m2 cihlami plnými tl přes 100 mm</t>
  </si>
  <si>
    <t>m2</t>
  </si>
  <si>
    <t>340239212</t>
  </si>
  <si>
    <t>Vodorovné konstrukce</t>
  </si>
  <si>
    <t>Zazdívka otvorů pl přes 0,09 do 0,25 m2 v klenbách cihlami tl přes 150 do 300 mm</t>
  </si>
  <si>
    <t>Úpravy povrchů, podlahy a osazování výplní</t>
  </si>
  <si>
    <t>Vnitřní omítka zdiva vápenocementová ze suchých směsí štuková</t>
  </si>
  <si>
    <t>Zakrývání konstrukcí</t>
  </si>
  <si>
    <t>Vybourání otvorů ve zdivu cihelném pl do 1 m2 na MVC nebo MV tl do 200 mm</t>
  </si>
  <si>
    <t>Vybourání otvorů v ŽB stropech nebo klenbách pl do 0,25 m2 tl do 150 mm</t>
  </si>
  <si>
    <t>Vyčištění budov bytové a občanské výstavby při výšce podlaží do 4 m</t>
  </si>
  <si>
    <t>Osazování konzol ve zdivu betonovém</t>
  </si>
  <si>
    <t>konzola 100/100-27 otvor D 11mm</t>
  </si>
  <si>
    <t>Osazování objímek nebo držáků ve zdivu cihelném</t>
  </si>
  <si>
    <t>objímka potrubí dvoušroubová M8 20-23 1/2"</t>
  </si>
  <si>
    <t>objímka potrubí dvoušroubová M8 31-38 1"</t>
  </si>
  <si>
    <t>objímka potrubí dvoušroubová M8/M10 102-116 4"</t>
  </si>
  <si>
    <t>411237221</t>
  </si>
  <si>
    <t>612473182</t>
  </si>
  <si>
    <t>K</t>
  </si>
  <si>
    <t>952008800</t>
  </si>
  <si>
    <t>971033531</t>
  </si>
  <si>
    <t>952901111</t>
  </si>
  <si>
    <t>953941621</t>
  </si>
  <si>
    <t>M</t>
  </si>
  <si>
    <t>42392870</t>
  </si>
  <si>
    <t>953941711</t>
  </si>
  <si>
    <t>42390142</t>
  </si>
  <si>
    <t>42390144</t>
  </si>
  <si>
    <t>42390154</t>
  </si>
  <si>
    <t>D</t>
  </si>
  <si>
    <t>3</t>
  </si>
  <si>
    <t>4</t>
  </si>
  <si>
    <t>6</t>
  </si>
  <si>
    <t>Přesun hmot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</si>
  <si>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</si>
  <si>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</si>
  <si>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</si>
  <si>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</si>
  <si>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997013631</t>
  </si>
  <si>
    <t>Poplatek za uložení na skládce (skládkovné) stavebního odpadu směsného kód odpadu 17 09 04</t>
  </si>
  <si>
    <t>998018001</t>
  </si>
  <si>
    <t>Přesun hmot pro budovy ruční pro budovy v do 6 m</t>
  </si>
  <si>
    <t>998722121</t>
  </si>
  <si>
    <t>Přesun hmot tonážní pro vnitřní vodovod ruční v objektech v do 6 m</t>
  </si>
  <si>
    <t>Demontáž potrubí z PVC D přes 75 do 114</t>
  </si>
  <si>
    <t>28615603</t>
  </si>
  <si>
    <t>čistící tvarovka odpadní pro vysoké teploty HTRE DN 110</t>
  </si>
  <si>
    <t>721174025</t>
  </si>
  <si>
    <t>Potrubí kanalizační z PP odpadní DN 110</t>
  </si>
  <si>
    <t>Demontáž rozvodů vody z plastů do D 50</t>
  </si>
  <si>
    <t>722181851</t>
  </si>
  <si>
    <t>Demontáž termoizolačních trubic z trub D do 45</t>
  </si>
  <si>
    <t>722131832</t>
  </si>
  <si>
    <t>Propojení PPR potrubí, vsazení odbočky do potrubí d20- d 25</t>
  </si>
  <si>
    <t>722174072</t>
  </si>
  <si>
    <t>Potrubí vodovodní plastové kompenzační smyčka PPR svar polyfúze PN 20 D 20x3,4 mm</t>
  </si>
  <si>
    <t>722174074</t>
  </si>
  <si>
    <t>Potrubí vodovodní plastové kompenzační smyčka PPR svar polyfúze PN 20 D 32x5,4 mm</t>
  </si>
  <si>
    <t>Potrubí vodovodní plastové vícevrstvé PP-RCT s vlákny spojované svařováním D 20x2,8 mm</t>
  </si>
  <si>
    <t>722181231</t>
  </si>
  <si>
    <t>Ochrana vodovodního potrubí přilepenými termoizolačními trubicemi z PE tl do 13 mm DN do 22 mm</t>
  </si>
  <si>
    <t>722181232</t>
  </si>
  <si>
    <t>Ochrana vodovodního potrubí přilepenými termoizolačními trubicemi z PE tl přes 9 do 13 mm DN přes 22 do 45 mm</t>
  </si>
  <si>
    <t>722220211</t>
  </si>
  <si>
    <t>Koleno přechodové 90° PPR PN 20 D 20 x G 1/2" s kovovým vnitřním závitem</t>
  </si>
  <si>
    <t>722220231</t>
  </si>
  <si>
    <t>Přechodka dGK PPR PN 20 D 20 x G 1/2" s kovovým vnitřním závitem</t>
  </si>
  <si>
    <t>722220233</t>
  </si>
  <si>
    <t>Přechodka dGK PPR PN 20 D 32 x G 1" s kovovým vnitřním závitem</t>
  </si>
  <si>
    <t>722220851</t>
  </si>
  <si>
    <t>Demontáž armatur závitových s jedním závitem G do 3/4</t>
  </si>
  <si>
    <t>Demontáž armatur závitových se dvěma závity G přes 3/4 do 5/4</t>
  </si>
  <si>
    <t>722224115</t>
  </si>
  <si>
    <t>Kohout plnicí nebo vypouštěcí G 1/2" PN 10 s jedním závitem</t>
  </si>
  <si>
    <t>722232043</t>
  </si>
  <si>
    <t>Kohout kulový přímý G 1/2 PN 42 do 185-C vnitřní závit</t>
  </si>
  <si>
    <t>722232045</t>
  </si>
  <si>
    <t>Kohout kulový přímý G 1" PN 42 do 185°C vnitřní závit</t>
  </si>
  <si>
    <t>722290226</t>
  </si>
  <si>
    <t>Zkouška těsnosti vodovodního potrubí do DN 50</t>
  </si>
  <si>
    <t>Proplach a dezinfekce vodovodního potrubí do DN 80</t>
  </si>
  <si>
    <t>725</t>
  </si>
  <si>
    <t>725991812</t>
  </si>
  <si>
    <t>Demontáž konzol zdvojených pro potrubí</t>
  </si>
  <si>
    <t>998725201</t>
  </si>
  <si>
    <t>Přesun hmot procentní pro zařizovací předměty v objektech v do 6 m</t>
  </si>
  <si>
    <t>763</t>
  </si>
  <si>
    <t>Konstrukce suché výstavby</t>
  </si>
  <si>
    <t>763172323</t>
  </si>
  <si>
    <t>Montáž dvířek revizních jednoplášťových SDK kcí vel. 400x400 mm pro příčky a předsazené stěny</t>
  </si>
  <si>
    <t>59030712</t>
  </si>
  <si>
    <t>dvířka revizní jednokřídlá s automatickým zámkem 400x400mm</t>
  </si>
  <si>
    <t>763431001</t>
  </si>
  <si>
    <t>Montáž minerálního podhledu s vyjímatelnými panely vel. do 0,36 m2 na zavěšený viditelný rošt</t>
  </si>
  <si>
    <t>763431801</t>
  </si>
  <si>
    <t>Demontáž minerálního podhledu zavěšeného na viditelném roštu</t>
  </si>
  <si>
    <t>998763210</t>
  </si>
  <si>
    <t>Přesun hmot procentní pro dřevostavby s omezením mechanizace v objektech v do 6 m</t>
  </si>
  <si>
    <t>767</t>
  </si>
  <si>
    <t>767150100</t>
  </si>
  <si>
    <t>Ukotvení potrubí vodovodního</t>
  </si>
  <si>
    <t>Pomocné nespecifikovatelné práce</t>
  </si>
  <si>
    <t>Ostatní práce</t>
  </si>
  <si>
    <t>995</t>
  </si>
  <si>
    <t>998</t>
  </si>
  <si>
    <t>%</t>
  </si>
  <si>
    <t>h</t>
  </si>
  <si>
    <t>Předpokládané množství odběru pro rozhodné období 4 let</t>
  </si>
  <si>
    <t xml:space="preserve">Množství uvedená ve sloupci "Předpokládané množství odběru pro rozhodné období 4 let" jsou pouze orientační a modelová, stanovená zadavatelem výhradně pro účely hodnocení cenových nabídek. Zadavatel si vyhrazuje právo odebrat jiné než modelové množství položek v závislosti na svých skutečných provozních potřebách. </t>
  </si>
  <si>
    <t>TV</t>
  </si>
  <si>
    <t>Zdravotechnika - vnitřní kanalizace</t>
  </si>
  <si>
    <t>721140905</t>
  </si>
  <si>
    <t>Potrubí litinové vsazení odbočky DN 100</t>
  </si>
  <si>
    <t>721140915</t>
  </si>
  <si>
    <t>Potrubí litinové propojení potrubí DN 100</t>
  </si>
  <si>
    <t>Potrubí litinové odpadní krácení trub DN 100</t>
  </si>
  <si>
    <t>721140925</t>
  </si>
  <si>
    <t>vodovod vnitřní - vícevrstvé potrubí se sklelným vláknem FASER</t>
  </si>
  <si>
    <t>Zdravotechnika - zařizovací předměty</t>
  </si>
  <si>
    <t>kovové stavební konstrukce</t>
  </si>
  <si>
    <t>Cena zahrnuje náklady na dopravu, zajištění materiálu a další výdaje spojené s realizací předmětu plnění.</t>
  </si>
  <si>
    <t>Použitá specifikace a označení jednotlivých položek vycházejí z cenové soustavy ÚRS.</t>
  </si>
  <si>
    <t>VZ "Havarijní zásahy a opravy na rozvodech vody v MSNEMKA"
Použitá specifikace a označení jednotlivých položek vycházejí z cenové soustavy ÚRS.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</si>
</sst>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i/>
      <sz val="8"/>
      <color rgb="FF0000FF"/>
      <name val="Tahoma"/>
      <family val="2"/>
      <charset val="238"/>
    </font>
    <font>
      <b/>
      <sz val="11"/>
      <color rgb="FF000000"/>
      <name val="Tahoma"/>
      <family val="2"/>
    </font>
    <font>
      <b/>
      <sz val="11"/>
      <color rgb="FF000000"/>
      <name val="Tahoma"/>
      <family val="2"/>
      <charset val="238"/>
    </font>
    <font>
      <sz val="8"/>
      <name val="Tahoma"/>
      <family val="2"/>
    </font>
    <font>
      <b/>
      <sz val="8"/>
      <name val="Tahoma"/>
      <family val="2"/>
    </font>
    <font>
      <b/>
      <sz val="9"/>
      <color rgb="FF000000"/>
      <name val="Tahoma"/>
      <family val="2"/>
    </font>
    <font>
      <b/>
      <sz val="9"/>
      <name val="Tahoma"/>
      <family val="2"/>
    </font>
    <font>
      <sz val="9"/>
      <color theme="1"/>
      <name val="Calibri"/>
      <family val="2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</font>
    <font>
      <sz val="9"/>
      <name val="Tahoma"/>
      <family val="2"/>
    </font>
    <font>
      <b/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3" fillId="0" borderId="0" xfId="0" applyFont="1"/>
    <xf numFmtId="0" fontId="19" fillId="0" borderId="0" xfId="0" applyFont="1"/>
    <xf numFmtId="0" fontId="2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4" fontId="11" fillId="5" borderId="1" xfId="0" applyNumberFormat="1" applyFont="1" applyFill="1" applyBorder="1" applyAlignment="1">
      <alignment horizontal="left" vertical="center" readingOrder="1"/>
    </xf>
    <xf numFmtId="4" fontId="11" fillId="5" borderId="1" xfId="0" applyNumberFormat="1" applyFont="1" applyFill="1" applyBorder="1" applyAlignment="1">
      <alignment horizontal="right" vertical="center" readingOrder="1"/>
    </xf>
    <xf numFmtId="0" fontId="21" fillId="6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 shrinkToFit="1" readingOrder="1"/>
    </xf>
    <xf numFmtId="49" fontId="2" fillId="4" borderId="2" xfId="0" applyNumberFormat="1" applyFont="1" applyFill="1" applyBorder="1" applyAlignment="1">
      <alignment horizontal="center" vertical="center" readingOrder="1"/>
    </xf>
    <xf numFmtId="49" fontId="7" fillId="4" borderId="2" xfId="0" applyNumberFormat="1" applyFont="1" applyFill="1" applyBorder="1" applyAlignment="1">
      <alignment horizontal="left" vertical="center" readingOrder="1"/>
    </xf>
    <xf numFmtId="49" fontId="7" fillId="4" borderId="2" xfId="0" applyNumberFormat="1" applyFont="1" applyFill="1" applyBorder="1" applyAlignment="1">
      <alignment horizontal="left" vertical="center" wrapText="1" shrinkToFit="1" readingOrder="1"/>
    </xf>
    <xf numFmtId="49" fontId="2" fillId="0" borderId="2" xfId="0" applyNumberFormat="1" applyFont="1" applyBorder="1" applyAlignment="1">
      <alignment horizontal="center" vertical="center" readingOrder="1"/>
    </xf>
    <xf numFmtId="4" fontId="10" fillId="4" borderId="2" xfId="0" applyNumberFormat="1" applyFont="1" applyFill="1" applyBorder="1" applyAlignment="1">
      <alignment horizontal="right" vertical="center" readingOrder="1"/>
    </xf>
    <xf numFmtId="49" fontId="11" fillId="4" borderId="2" xfId="0" applyNumberFormat="1" applyFont="1" applyFill="1" applyBorder="1" applyAlignment="1">
      <alignment horizontal="center" vertical="center" readingOrder="1"/>
    </xf>
    <xf numFmtId="49" fontId="11" fillId="4" borderId="2" xfId="0" applyNumberFormat="1" applyFont="1" applyFill="1" applyBorder="1" applyAlignment="1">
      <alignment horizontal="left" vertical="center" readingOrder="1"/>
    </xf>
    <xf numFmtId="49" fontId="11" fillId="4" borderId="2" xfId="0" applyNumberFormat="1" applyFont="1" applyFill="1" applyBorder="1" applyAlignment="1">
      <alignment horizontal="left" vertical="center" wrapText="1" shrinkToFit="1" readingOrder="1"/>
    </xf>
    <xf numFmtId="49" fontId="11" fillId="0" borderId="2" xfId="0" applyNumberFormat="1" applyFont="1" applyBorder="1" applyAlignment="1">
      <alignment horizontal="center" vertical="center" readingOrder="1"/>
    </xf>
    <xf numFmtId="4" fontId="12" fillId="4" borderId="2" xfId="0" applyNumberFormat="1" applyFont="1" applyFill="1" applyBorder="1" applyAlignment="1">
      <alignment horizontal="right" vertical="center" readingOrder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>
      <alignment horizontal="center" vertical="center" readingOrder="1"/>
    </xf>
    <xf numFmtId="4" fontId="9" fillId="2" borderId="2" xfId="0" applyNumberFormat="1" applyFont="1" applyFill="1" applyBorder="1" applyAlignment="1" applyProtection="1">
      <alignment horizontal="right" vertical="center" readingOrder="1"/>
      <protection locked="0"/>
    </xf>
    <xf numFmtId="164" fontId="9" fillId="0" borderId="2" xfId="0" applyNumberFormat="1" applyFont="1" applyBorder="1" applyAlignment="1">
      <alignment horizontal="right" vertical="center" readingOrder="1"/>
    </xf>
    <xf numFmtId="4" fontId="9" fillId="0" borderId="2" xfId="0" applyNumberFormat="1" applyFont="1" applyBorder="1" applyAlignment="1">
      <alignment horizontal="right" vertical="center" readingOrder="1"/>
    </xf>
    <xf numFmtId="49" fontId="14" fillId="4" borderId="2" xfId="0" applyNumberFormat="1" applyFont="1" applyFill="1" applyBorder="1" applyAlignment="1">
      <alignment horizontal="center" vertical="center" readingOrder="1"/>
    </xf>
    <xf numFmtId="49" fontId="14" fillId="4" borderId="2" xfId="0" applyNumberFormat="1" applyFont="1" applyFill="1" applyBorder="1" applyAlignment="1">
      <alignment horizontal="left" vertical="center" readingOrder="1"/>
    </xf>
    <xf numFmtId="49" fontId="14" fillId="0" borderId="2" xfId="0" applyNumberFormat="1" applyFont="1" applyBorder="1" applyAlignment="1">
      <alignment horizontal="left" vertical="center" wrapText="1" shrinkToFit="1" readingOrder="1"/>
    </xf>
    <xf numFmtId="49" fontId="15" fillId="0" borderId="2" xfId="0" applyNumberFormat="1" applyFont="1" applyBorder="1" applyAlignment="1">
      <alignment horizontal="center" vertical="center" readingOrder="1"/>
    </xf>
    <xf numFmtId="4" fontId="16" fillId="0" borderId="2" xfId="0" applyNumberFormat="1" applyFont="1" applyBorder="1" applyAlignment="1">
      <alignment horizontal="right" vertical="center" readingOrder="1"/>
    </xf>
    <xf numFmtId="164" fontId="16" fillId="0" borderId="2" xfId="0" applyNumberFormat="1" applyFont="1" applyBorder="1" applyAlignment="1">
      <alignment horizontal="right" vertical="center" readingOrder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right" vertical="center" readingOrder="1"/>
      <protection locked="0"/>
    </xf>
    <xf numFmtId="164" fontId="6" fillId="0" borderId="2" xfId="0" applyNumberFormat="1" applyFont="1" applyBorder="1" applyAlignment="1">
      <alignment horizontal="right" vertical="center" readingOrder="1"/>
    </xf>
    <xf numFmtId="4" fontId="6" fillId="0" borderId="2" xfId="0" applyNumberFormat="1" applyFont="1" applyBorder="1" applyAlignment="1">
      <alignment horizontal="right" vertical="center" readingOrder="1"/>
    </xf>
    <xf numFmtId="0" fontId="5" fillId="0" borderId="2" xfId="0" applyFont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readingOrder="1"/>
    </xf>
    <xf numFmtId="49" fontId="8" fillId="4" borderId="2" xfId="0" applyNumberFormat="1" applyFont="1" applyFill="1" applyBorder="1" applyAlignment="1">
      <alignment horizontal="left" vertical="center" readingOrder="1"/>
    </xf>
    <xf numFmtId="49" fontId="8" fillId="0" borderId="2" xfId="0" applyNumberFormat="1" applyFont="1" applyBorder="1" applyAlignment="1">
      <alignment horizontal="left" vertical="center" wrapText="1" shrinkToFit="1" readingOrder="1"/>
    </xf>
    <xf numFmtId="49" fontId="18" fillId="0" borderId="2" xfId="0" applyNumberFormat="1" applyFont="1" applyBorder="1" applyAlignment="1">
      <alignment horizontal="center" vertical="center" readingOrder="1"/>
    </xf>
    <xf numFmtId="49" fontId="4" fillId="0" borderId="2" xfId="0" applyNumberFormat="1" applyFont="1" applyBorder="1" applyAlignment="1">
      <alignment horizontal="left" vertical="center" readingOrder="1"/>
    </xf>
    <xf numFmtId="49" fontId="4" fillId="0" borderId="2" xfId="0" applyNumberFormat="1" applyFont="1" applyBorder="1" applyAlignment="1">
      <alignment horizontal="center" vertical="center" readingOrder="1"/>
    </xf>
    <xf numFmtId="4" fontId="5" fillId="7" borderId="2" xfId="0" applyNumberFormat="1" applyFont="1" applyFill="1" applyBorder="1" applyAlignment="1">
      <alignment horizontal="right" vertical="center" readingOrder="1"/>
    </xf>
    <xf numFmtId="164" fontId="5" fillId="0" borderId="2" xfId="0" applyNumberFormat="1" applyFont="1" applyBorder="1" applyAlignment="1">
      <alignment horizontal="right" vertical="center" readingOrder="1"/>
    </xf>
    <xf numFmtId="4" fontId="5" fillId="0" borderId="2" xfId="0" applyNumberFormat="1" applyFont="1" applyBorder="1" applyAlignment="1">
      <alignment horizontal="right" vertical="center" readingOrder="1"/>
    </xf>
    <xf numFmtId="4" fontId="9" fillId="0" borderId="2" xfId="0" applyNumberFormat="1" applyFont="1" applyBorder="1" applyAlignment="1" applyProtection="1">
      <alignment horizontal="right" vertical="center" readingOrder="1"/>
      <protection locked="0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right" vertical="center" readingOrder="1"/>
    </xf>
    <xf numFmtId="4" fontId="12" fillId="0" borderId="2" xfId="0" applyNumberFormat="1" applyFont="1" applyBorder="1" applyAlignment="1">
      <alignment horizontal="right" vertical="center" readingOrder="1"/>
    </xf>
    <xf numFmtId="2" fontId="9" fillId="2" borderId="2" xfId="0" applyNumberFormat="1" applyFont="1" applyFill="1" applyBorder="1" applyAlignment="1" applyProtection="1">
      <alignment horizontal="right" vertical="center" readingOrder="1"/>
      <protection locked="0"/>
    </xf>
    <xf numFmtId="49" fontId="15" fillId="4" borderId="2" xfId="0" applyNumberFormat="1" applyFont="1" applyFill="1" applyBorder="1" applyAlignment="1">
      <alignment horizontal="center" vertical="center" readingOrder="1"/>
    </xf>
    <xf numFmtId="49" fontId="15" fillId="4" borderId="2" xfId="0" applyNumberFormat="1" applyFont="1" applyFill="1" applyBorder="1" applyAlignment="1">
      <alignment horizontal="left" vertical="center" readingOrder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" fontId="11" fillId="5" borderId="3" xfId="0" applyNumberFormat="1" applyFont="1" applyFill="1" applyBorder="1" applyAlignment="1">
      <alignment horizontal="left" vertical="center" readingOrder="1"/>
    </xf>
    <xf numFmtId="4" fontId="11" fillId="5" borderId="3" xfId="0" applyNumberFormat="1" applyFont="1" applyFill="1" applyBorder="1" applyAlignment="1">
      <alignment horizontal="right" vertical="center" readingOrder="1"/>
    </xf>
  </cellXfs>
  <cellStyles count="1">
    <cellStyle name="Normální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FF"/>
      <rgbColor rgb="00FFFFCC"/>
      <rgbColor rgb="00D3D3D3"/>
      <rgbColor rgb="00A9A9A9"/>
      <rgbColor rgb="00008080"/>
      <rgbColor rgb="00008000"/>
      <rgbColor rgb="00000080"/>
      <rgbColor rgb="00FF0000"/>
      <rgbColor rgb="00000000"/>
    </indexedColors>
    <mruColors>
      <color rgb="FFFFFFCC"/>
      <color rgb="FF0000FF"/>
      <color rgb="FF0081E2"/>
      <color rgb="FF099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9DBDF-85D4-49EF-ABE4-22273762976C}">
  <sheetPr>
    <outlinePr summaryBelow="0"/>
    <pageSetUpPr fitToPage="1"/>
  </sheetPr>
  <dimension ref="A1:J89"/>
  <sheetViews>
    <sheetView showGridLines="0" tabSelected="1" workbookViewId="0">
      <selection activeCell="H86" sqref="H86"/>
    </sheetView>
  </sheetViews>
  <sheetFormatPr defaultRowHeight="15" x14ac:dyDescent="0.25"/>
  <cols>
    <col min="2" max="2" width="8.140625" customWidth="1"/>
    <col min="3" max="3" width="13.7109375" customWidth="1"/>
    <col min="4" max="4" width="57.42578125" customWidth="1"/>
    <col min="5" max="5" width="6" style="1" customWidth="1"/>
    <col min="6" max="10" width="12.28515625" customWidth="1"/>
  </cols>
  <sheetData>
    <row r="1" spans="1:10" x14ac:dyDescent="0.25">
      <c r="A1" s="10" t="s">
        <v>33</v>
      </c>
      <c r="B1" s="10"/>
      <c r="C1" s="10"/>
      <c r="D1" s="10"/>
    </row>
    <row r="2" spans="1:10" x14ac:dyDescent="0.25">
      <c r="A2" s="11" t="s">
        <v>34</v>
      </c>
      <c r="B2" s="11"/>
      <c r="C2" s="11"/>
      <c r="D2" s="11"/>
    </row>
    <row r="3" spans="1:10" x14ac:dyDescent="0.25">
      <c r="A3" s="9" t="s">
        <v>163</v>
      </c>
      <c r="B3" s="11"/>
      <c r="C3" s="11"/>
      <c r="D3" s="11"/>
    </row>
    <row r="4" spans="1:10" ht="58.5" customHeight="1" x14ac:dyDescent="0.25">
      <c r="A4" s="12" t="s">
        <v>149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3" customFormat="1" x14ac:dyDescent="0.25">
      <c r="A5" s="8" t="s">
        <v>161</v>
      </c>
      <c r="B5" s="8"/>
      <c r="C5" s="8"/>
      <c r="D5" s="8"/>
      <c r="E5" s="8"/>
      <c r="F5" s="8"/>
    </row>
    <row r="6" spans="1:10" s="3" customFormat="1" ht="11.25" customHeight="1" x14ac:dyDescent="0.25">
      <c r="A6" s="7"/>
      <c r="B6" s="7"/>
      <c r="C6" s="7"/>
      <c r="D6" s="7"/>
      <c r="E6" s="7"/>
      <c r="F6" s="7"/>
    </row>
    <row r="7" spans="1:10" ht="24.75" customHeight="1" x14ac:dyDescent="0.25">
      <c r="A7" s="9" t="s">
        <v>162</v>
      </c>
      <c r="B7" s="9"/>
      <c r="C7" s="9"/>
      <c r="D7" s="9"/>
      <c r="E7" s="67"/>
      <c r="F7" s="68"/>
      <c r="H7" s="68"/>
    </row>
    <row r="8" spans="1:10" ht="57" customHeight="1" x14ac:dyDescent="0.25">
      <c r="A8" s="15" t="s">
        <v>150</v>
      </c>
      <c r="B8" s="16" t="s">
        <v>0</v>
      </c>
      <c r="C8" s="16" t="s">
        <v>1</v>
      </c>
      <c r="D8" s="16" t="s">
        <v>2</v>
      </c>
      <c r="E8" s="16" t="s">
        <v>3</v>
      </c>
      <c r="F8" s="16" t="s">
        <v>31</v>
      </c>
      <c r="G8" s="16" t="s">
        <v>32</v>
      </c>
      <c r="H8" s="16" t="s">
        <v>148</v>
      </c>
      <c r="I8" s="16" t="s">
        <v>35</v>
      </c>
      <c r="J8" s="16" t="s">
        <v>36</v>
      </c>
    </row>
    <row r="9" spans="1:10" ht="23.25" customHeight="1" x14ac:dyDescent="0.25">
      <c r="A9" s="17" t="s">
        <v>70</v>
      </c>
      <c r="B9" s="4"/>
      <c r="C9" s="18" t="s">
        <v>21</v>
      </c>
      <c r="D9" s="19" t="s">
        <v>21</v>
      </c>
      <c r="E9" s="20"/>
      <c r="F9" s="21"/>
      <c r="G9" s="21"/>
      <c r="H9" s="21"/>
      <c r="I9" s="21"/>
      <c r="J9" s="21"/>
    </row>
    <row r="10" spans="1:10" s="2" customFormat="1" ht="23.25" customHeight="1" x14ac:dyDescent="0.2">
      <c r="A10" s="22" t="s">
        <v>70</v>
      </c>
      <c r="B10" s="4"/>
      <c r="C10" s="23" t="s">
        <v>71</v>
      </c>
      <c r="D10" s="24" t="s">
        <v>39</v>
      </c>
      <c r="E10" s="25"/>
      <c r="F10" s="26"/>
      <c r="G10" s="26"/>
      <c r="H10" s="26"/>
      <c r="I10" s="26"/>
      <c r="J10" s="26"/>
    </row>
    <row r="11" spans="1:10" ht="23.25" customHeight="1" x14ac:dyDescent="0.25">
      <c r="A11" s="27" t="s">
        <v>59</v>
      </c>
      <c r="B11" s="5" t="s">
        <v>21</v>
      </c>
      <c r="C11" s="28" t="s">
        <v>42</v>
      </c>
      <c r="D11" s="29" t="s">
        <v>40</v>
      </c>
      <c r="E11" s="30" t="s">
        <v>41</v>
      </c>
      <c r="F11" s="31"/>
      <c r="G11" s="31"/>
      <c r="H11" s="32">
        <v>176</v>
      </c>
      <c r="I11" s="33">
        <f>F11*H11</f>
        <v>0</v>
      </c>
      <c r="J11" s="33">
        <f>G11*H11</f>
        <v>0</v>
      </c>
    </row>
    <row r="12" spans="1:10" s="2" customFormat="1" ht="23.25" customHeight="1" x14ac:dyDescent="0.2">
      <c r="A12" s="34" t="s">
        <v>70</v>
      </c>
      <c r="B12" s="4"/>
      <c r="C12" s="35" t="s">
        <v>72</v>
      </c>
      <c r="D12" s="36" t="s">
        <v>43</v>
      </c>
      <c r="E12" s="37"/>
      <c r="F12" s="38"/>
      <c r="G12" s="38"/>
      <c r="H12" s="39"/>
      <c r="I12" s="38"/>
      <c r="J12" s="38"/>
    </row>
    <row r="13" spans="1:10" ht="23.25" customHeight="1" x14ac:dyDescent="0.25">
      <c r="A13" s="27" t="s">
        <v>59</v>
      </c>
      <c r="B13" s="4" t="s">
        <v>21</v>
      </c>
      <c r="C13" s="28" t="s">
        <v>57</v>
      </c>
      <c r="D13" s="29" t="s">
        <v>44</v>
      </c>
      <c r="E13" s="30" t="s">
        <v>6</v>
      </c>
      <c r="F13" s="31"/>
      <c r="G13" s="31"/>
      <c r="H13" s="32">
        <v>176</v>
      </c>
      <c r="I13" s="33">
        <f>F13*H13</f>
        <v>0</v>
      </c>
      <c r="J13" s="33">
        <f>G13*H13</f>
        <v>0</v>
      </c>
    </row>
    <row r="14" spans="1:10" s="2" customFormat="1" ht="23.25" customHeight="1" x14ac:dyDescent="0.2">
      <c r="A14" s="34" t="s">
        <v>70</v>
      </c>
      <c r="B14" s="4"/>
      <c r="C14" s="35" t="s">
        <v>73</v>
      </c>
      <c r="D14" s="36" t="s">
        <v>45</v>
      </c>
      <c r="E14" s="37"/>
      <c r="F14" s="38"/>
      <c r="G14" s="38"/>
      <c r="H14" s="39"/>
      <c r="I14" s="38"/>
      <c r="J14" s="38"/>
    </row>
    <row r="15" spans="1:10" ht="23.25" customHeight="1" x14ac:dyDescent="0.25">
      <c r="A15" s="27" t="s">
        <v>59</v>
      </c>
      <c r="B15" s="4" t="s">
        <v>21</v>
      </c>
      <c r="C15" s="28" t="s">
        <v>58</v>
      </c>
      <c r="D15" s="29" t="s">
        <v>46</v>
      </c>
      <c r="E15" s="30" t="s">
        <v>41</v>
      </c>
      <c r="F15" s="31"/>
      <c r="G15" s="31"/>
      <c r="H15" s="32">
        <v>176</v>
      </c>
      <c r="I15" s="33">
        <f>F15*H15</f>
        <v>0</v>
      </c>
      <c r="J15" s="33">
        <f>G15*H15</f>
        <v>0</v>
      </c>
    </row>
    <row r="16" spans="1:10" s="2" customFormat="1" ht="23.25" customHeight="1" x14ac:dyDescent="0.2">
      <c r="A16" s="34" t="s">
        <v>70</v>
      </c>
      <c r="B16" s="4"/>
      <c r="C16" s="35" t="s">
        <v>22</v>
      </c>
      <c r="D16" s="36" t="s">
        <v>23</v>
      </c>
      <c r="E16" s="37"/>
      <c r="F16" s="38"/>
      <c r="G16" s="38"/>
      <c r="H16" s="39"/>
      <c r="I16" s="38"/>
      <c r="J16" s="38"/>
    </row>
    <row r="17" spans="1:10" ht="23.25" customHeight="1" x14ac:dyDescent="0.25">
      <c r="A17" s="27" t="s">
        <v>59</v>
      </c>
      <c r="B17" s="4" t="s">
        <v>21</v>
      </c>
      <c r="C17" s="28" t="s">
        <v>60</v>
      </c>
      <c r="D17" s="29" t="s">
        <v>47</v>
      </c>
      <c r="E17" s="40" t="s">
        <v>41</v>
      </c>
      <c r="F17" s="31"/>
      <c r="G17" s="31"/>
      <c r="H17" s="32">
        <v>1760</v>
      </c>
      <c r="I17" s="33">
        <f t="shared" ref="I17:I26" si="0">F17*H17</f>
        <v>0</v>
      </c>
      <c r="J17" s="33">
        <f t="shared" ref="J17:J26" si="1">G17*H17</f>
        <v>0</v>
      </c>
    </row>
    <row r="18" spans="1:10" ht="23.25" customHeight="1" x14ac:dyDescent="0.25">
      <c r="A18" s="27" t="s">
        <v>59</v>
      </c>
      <c r="B18" s="4" t="s">
        <v>21</v>
      </c>
      <c r="C18" s="28" t="s">
        <v>61</v>
      </c>
      <c r="D18" s="29" t="s">
        <v>48</v>
      </c>
      <c r="E18" s="40" t="s">
        <v>41</v>
      </c>
      <c r="F18" s="31"/>
      <c r="G18" s="31"/>
      <c r="H18" s="32">
        <v>176</v>
      </c>
      <c r="I18" s="33">
        <f t="shared" si="0"/>
        <v>0</v>
      </c>
      <c r="J18" s="33">
        <f t="shared" si="1"/>
        <v>0</v>
      </c>
    </row>
    <row r="19" spans="1:10" ht="23.25" customHeight="1" x14ac:dyDescent="0.25">
      <c r="A19" s="27" t="s">
        <v>59</v>
      </c>
      <c r="B19" s="4" t="s">
        <v>21</v>
      </c>
      <c r="C19" s="28" t="s">
        <v>26</v>
      </c>
      <c r="D19" s="29" t="s">
        <v>49</v>
      </c>
      <c r="E19" s="40" t="s">
        <v>6</v>
      </c>
      <c r="F19" s="31"/>
      <c r="G19" s="31"/>
      <c r="H19" s="32">
        <v>176</v>
      </c>
      <c r="I19" s="33">
        <f t="shared" si="0"/>
        <v>0</v>
      </c>
      <c r="J19" s="33">
        <f t="shared" si="1"/>
        <v>0</v>
      </c>
    </row>
    <row r="20" spans="1:10" ht="23.25" customHeight="1" x14ac:dyDescent="0.25">
      <c r="A20" s="27" t="s">
        <v>59</v>
      </c>
      <c r="B20" s="4" t="s">
        <v>21</v>
      </c>
      <c r="C20" s="28" t="s">
        <v>62</v>
      </c>
      <c r="D20" s="29" t="s">
        <v>50</v>
      </c>
      <c r="E20" s="40" t="s">
        <v>41</v>
      </c>
      <c r="F20" s="31"/>
      <c r="G20" s="31"/>
      <c r="H20" s="32">
        <v>1760</v>
      </c>
      <c r="I20" s="33">
        <f t="shared" si="0"/>
        <v>0</v>
      </c>
      <c r="J20" s="33">
        <f t="shared" si="1"/>
        <v>0</v>
      </c>
    </row>
    <row r="21" spans="1:10" ht="23.25" customHeight="1" x14ac:dyDescent="0.25">
      <c r="A21" s="27" t="s">
        <v>59</v>
      </c>
      <c r="B21" s="4" t="s">
        <v>21</v>
      </c>
      <c r="C21" s="28" t="s">
        <v>63</v>
      </c>
      <c r="D21" s="29" t="s">
        <v>51</v>
      </c>
      <c r="E21" s="40" t="s">
        <v>6</v>
      </c>
      <c r="F21" s="31"/>
      <c r="G21" s="31"/>
      <c r="H21" s="32">
        <v>352</v>
      </c>
      <c r="I21" s="33">
        <f t="shared" si="0"/>
        <v>0</v>
      </c>
      <c r="J21" s="33">
        <f t="shared" si="1"/>
        <v>0</v>
      </c>
    </row>
    <row r="22" spans="1:10" ht="23.25" customHeight="1" x14ac:dyDescent="0.25">
      <c r="A22" s="41" t="s">
        <v>64</v>
      </c>
      <c r="B22" s="6" t="s">
        <v>21</v>
      </c>
      <c r="C22" s="42" t="s">
        <v>65</v>
      </c>
      <c r="D22" s="43" t="s">
        <v>52</v>
      </c>
      <c r="E22" s="44" t="s">
        <v>6</v>
      </c>
      <c r="F22" s="45"/>
      <c r="G22" s="45"/>
      <c r="H22" s="46">
        <v>352</v>
      </c>
      <c r="I22" s="47">
        <f t="shared" si="0"/>
        <v>0</v>
      </c>
      <c r="J22" s="47">
        <f t="shared" si="1"/>
        <v>0</v>
      </c>
    </row>
    <row r="23" spans="1:10" ht="23.25" customHeight="1" x14ac:dyDescent="0.25">
      <c r="A23" s="27" t="s">
        <v>59</v>
      </c>
      <c r="B23" s="4" t="s">
        <v>21</v>
      </c>
      <c r="C23" s="28" t="s">
        <v>66</v>
      </c>
      <c r="D23" s="29" t="s">
        <v>53</v>
      </c>
      <c r="E23" s="40" t="s">
        <v>6</v>
      </c>
      <c r="F23" s="31"/>
      <c r="G23" s="31"/>
      <c r="H23" s="32">
        <v>2816</v>
      </c>
      <c r="I23" s="33">
        <f t="shared" si="0"/>
        <v>0</v>
      </c>
      <c r="J23" s="33">
        <f t="shared" si="1"/>
        <v>0</v>
      </c>
    </row>
    <row r="24" spans="1:10" ht="23.25" customHeight="1" x14ac:dyDescent="0.25">
      <c r="A24" s="41" t="s">
        <v>64</v>
      </c>
      <c r="B24" s="6" t="s">
        <v>21</v>
      </c>
      <c r="C24" s="42" t="s">
        <v>67</v>
      </c>
      <c r="D24" s="43" t="s">
        <v>54</v>
      </c>
      <c r="E24" s="44" t="s">
        <v>6</v>
      </c>
      <c r="F24" s="45"/>
      <c r="G24" s="45"/>
      <c r="H24" s="46">
        <v>704</v>
      </c>
      <c r="I24" s="47">
        <f t="shared" si="0"/>
        <v>0</v>
      </c>
      <c r="J24" s="47">
        <f t="shared" si="1"/>
        <v>0</v>
      </c>
    </row>
    <row r="25" spans="1:10" ht="23.25" customHeight="1" x14ac:dyDescent="0.25">
      <c r="A25" s="41" t="s">
        <v>64</v>
      </c>
      <c r="B25" s="6" t="s">
        <v>21</v>
      </c>
      <c r="C25" s="42" t="s">
        <v>68</v>
      </c>
      <c r="D25" s="43" t="s">
        <v>55</v>
      </c>
      <c r="E25" s="44" t="s">
        <v>6</v>
      </c>
      <c r="F25" s="45"/>
      <c r="G25" s="45"/>
      <c r="H25" s="46">
        <v>1408</v>
      </c>
      <c r="I25" s="47">
        <f t="shared" si="0"/>
        <v>0</v>
      </c>
      <c r="J25" s="47">
        <f t="shared" si="1"/>
        <v>0</v>
      </c>
    </row>
    <row r="26" spans="1:10" ht="23.25" customHeight="1" x14ac:dyDescent="0.25">
      <c r="A26" s="41" t="s">
        <v>64</v>
      </c>
      <c r="B26" s="6" t="s">
        <v>21</v>
      </c>
      <c r="C26" s="42" t="s">
        <v>69</v>
      </c>
      <c r="D26" s="43" t="s">
        <v>56</v>
      </c>
      <c r="E26" s="44" t="s">
        <v>6</v>
      </c>
      <c r="F26" s="45"/>
      <c r="G26" s="45"/>
      <c r="H26" s="46">
        <v>704</v>
      </c>
      <c r="I26" s="47">
        <f t="shared" si="0"/>
        <v>0</v>
      </c>
      <c r="J26" s="47">
        <f t="shared" si="1"/>
        <v>0</v>
      </c>
    </row>
    <row r="27" spans="1:10" s="2" customFormat="1" ht="23.25" customHeight="1" x14ac:dyDescent="0.2">
      <c r="A27" s="34" t="s">
        <v>70</v>
      </c>
      <c r="B27" s="4"/>
      <c r="C27" s="35" t="s">
        <v>145</v>
      </c>
      <c r="D27" s="36" t="s">
        <v>74</v>
      </c>
      <c r="E27" s="37"/>
      <c r="F27" s="38"/>
      <c r="G27" s="38"/>
      <c r="H27" s="39"/>
      <c r="I27" s="38"/>
      <c r="J27" s="38"/>
    </row>
    <row r="28" spans="1:10" ht="23.25" customHeight="1" x14ac:dyDescent="0.25">
      <c r="A28" s="27" t="s">
        <v>59</v>
      </c>
      <c r="B28" s="4" t="s">
        <v>21</v>
      </c>
      <c r="C28" s="28" t="s">
        <v>75</v>
      </c>
      <c r="D28" s="48" t="s">
        <v>76</v>
      </c>
      <c r="E28" s="40" t="s">
        <v>18</v>
      </c>
      <c r="F28" s="31"/>
      <c r="G28" s="31"/>
      <c r="H28" s="32">
        <v>173.27199999999999</v>
      </c>
      <c r="I28" s="33">
        <f>F28*H28</f>
        <v>0</v>
      </c>
      <c r="J28" s="33">
        <f>G28*H28</f>
        <v>0</v>
      </c>
    </row>
    <row r="29" spans="1:10" ht="23.25" customHeight="1" x14ac:dyDescent="0.25">
      <c r="A29" s="27" t="s">
        <v>59</v>
      </c>
      <c r="B29" s="4" t="s">
        <v>21</v>
      </c>
      <c r="C29" s="28" t="s">
        <v>77</v>
      </c>
      <c r="D29" s="48" t="s">
        <v>78</v>
      </c>
      <c r="E29" s="40" t="s">
        <v>18</v>
      </c>
      <c r="F29" s="31"/>
      <c r="G29" s="31"/>
      <c r="H29" s="32">
        <v>173.27199999999999</v>
      </c>
      <c r="I29" s="33">
        <f>F29*H29</f>
        <v>0</v>
      </c>
      <c r="J29" s="33">
        <f>G29*H29</f>
        <v>0</v>
      </c>
    </row>
    <row r="30" spans="1:10" ht="23.25" customHeight="1" x14ac:dyDescent="0.25">
      <c r="A30" s="27" t="s">
        <v>59</v>
      </c>
      <c r="B30" s="4" t="s">
        <v>21</v>
      </c>
      <c r="C30" s="28" t="s">
        <v>79</v>
      </c>
      <c r="D30" s="48" t="s">
        <v>80</v>
      </c>
      <c r="E30" s="40" t="s">
        <v>18</v>
      </c>
      <c r="F30" s="31"/>
      <c r="G30" s="31"/>
      <c r="H30" s="32">
        <v>173.27199999999999</v>
      </c>
      <c r="I30" s="33">
        <f>F30*H30</f>
        <v>0</v>
      </c>
      <c r="J30" s="33">
        <f>G30*H30</f>
        <v>0</v>
      </c>
    </row>
    <row r="31" spans="1:10" ht="23.25" customHeight="1" x14ac:dyDescent="0.25">
      <c r="A31" s="27" t="s">
        <v>59</v>
      </c>
      <c r="B31" s="4" t="s">
        <v>21</v>
      </c>
      <c r="C31" s="28" t="s">
        <v>81</v>
      </c>
      <c r="D31" s="48" t="s">
        <v>82</v>
      </c>
      <c r="E31" s="40" t="s">
        <v>18</v>
      </c>
      <c r="F31" s="31"/>
      <c r="G31" s="31"/>
      <c r="H31" s="32">
        <v>93.587999999999994</v>
      </c>
      <c r="I31" s="33">
        <f>F31*H31</f>
        <v>0</v>
      </c>
      <c r="J31" s="33">
        <f>G31*H31</f>
        <v>0</v>
      </c>
    </row>
    <row r="32" spans="1:10" ht="23.25" customHeight="1" x14ac:dyDescent="0.25">
      <c r="A32" s="27" t="s">
        <v>59</v>
      </c>
      <c r="B32" s="4" t="s">
        <v>21</v>
      </c>
      <c r="C32" s="28" t="s">
        <v>83</v>
      </c>
      <c r="D32" s="48" t="s">
        <v>84</v>
      </c>
      <c r="E32" s="40" t="s">
        <v>18</v>
      </c>
      <c r="F32" s="31"/>
      <c r="G32" s="31"/>
      <c r="H32" s="32">
        <v>2.1120000000000001</v>
      </c>
      <c r="I32" s="33">
        <f>F32*H32</f>
        <v>0</v>
      </c>
      <c r="J32" s="33">
        <f>G32*H32</f>
        <v>0</v>
      </c>
    </row>
    <row r="33" spans="1:10" ht="23.25" customHeight="1" x14ac:dyDescent="0.25">
      <c r="A33" s="49" t="s">
        <v>70</v>
      </c>
      <c r="B33" s="4"/>
      <c r="C33" s="50" t="s">
        <v>4</v>
      </c>
      <c r="D33" s="51" t="s">
        <v>4</v>
      </c>
      <c r="E33" s="30"/>
      <c r="F33" s="33"/>
      <c r="G33" s="33"/>
      <c r="H33" s="32"/>
      <c r="I33" s="33"/>
      <c r="J33" s="33"/>
    </row>
    <row r="34" spans="1:10" s="2" customFormat="1" ht="23.25" customHeight="1" x14ac:dyDescent="0.2">
      <c r="A34" s="34" t="s">
        <v>70</v>
      </c>
      <c r="B34" s="4"/>
      <c r="C34" s="35" t="s">
        <v>5</v>
      </c>
      <c r="D34" s="36" t="s">
        <v>151</v>
      </c>
      <c r="E34" s="37"/>
      <c r="F34" s="38"/>
      <c r="G34" s="38"/>
      <c r="H34" s="39"/>
      <c r="I34" s="38"/>
      <c r="J34" s="38"/>
    </row>
    <row r="35" spans="1:10" s="2" customFormat="1" ht="23.25" customHeight="1" x14ac:dyDescent="0.2">
      <c r="A35" s="52" t="s">
        <v>59</v>
      </c>
      <c r="B35" s="4" t="s">
        <v>4</v>
      </c>
      <c r="C35" s="53" t="s">
        <v>152</v>
      </c>
      <c r="D35" s="29" t="s">
        <v>153</v>
      </c>
      <c r="E35" s="54" t="s">
        <v>6</v>
      </c>
      <c r="F35" s="55"/>
      <c r="G35" s="55"/>
      <c r="H35" s="56">
        <v>30</v>
      </c>
      <c r="I35" s="57">
        <f>F35*H35</f>
        <v>0</v>
      </c>
      <c r="J35" s="57">
        <f>G35*H35</f>
        <v>0</v>
      </c>
    </row>
    <row r="36" spans="1:10" s="2" customFormat="1" ht="23.25" customHeight="1" x14ac:dyDescent="0.2">
      <c r="A36" s="52" t="s">
        <v>59</v>
      </c>
      <c r="B36" s="4" t="s">
        <v>4</v>
      </c>
      <c r="C36" s="53" t="s">
        <v>154</v>
      </c>
      <c r="D36" s="29" t="s">
        <v>155</v>
      </c>
      <c r="E36" s="54" t="s">
        <v>6</v>
      </c>
      <c r="F36" s="55"/>
      <c r="G36" s="55"/>
      <c r="H36" s="56">
        <v>30</v>
      </c>
      <c r="I36" s="57">
        <f>F36*H36</f>
        <v>0</v>
      </c>
      <c r="J36" s="57">
        <f>G36*H36</f>
        <v>0</v>
      </c>
    </row>
    <row r="37" spans="1:10" s="2" customFormat="1" ht="23.25" customHeight="1" x14ac:dyDescent="0.2">
      <c r="A37" s="52" t="s">
        <v>59</v>
      </c>
      <c r="B37" s="4" t="s">
        <v>4</v>
      </c>
      <c r="C37" s="53" t="s">
        <v>157</v>
      </c>
      <c r="D37" s="29" t="s">
        <v>156</v>
      </c>
      <c r="E37" s="54" t="s">
        <v>6</v>
      </c>
      <c r="F37" s="55"/>
      <c r="G37" s="55"/>
      <c r="H37" s="56">
        <v>30</v>
      </c>
      <c r="I37" s="57">
        <f>F37*H37</f>
        <v>0</v>
      </c>
      <c r="J37" s="57">
        <f>G37*H37</f>
        <v>0</v>
      </c>
    </row>
    <row r="38" spans="1:10" ht="23.25" customHeight="1" x14ac:dyDescent="0.25">
      <c r="A38" s="27" t="s">
        <v>59</v>
      </c>
      <c r="B38" s="4" t="s">
        <v>4</v>
      </c>
      <c r="C38" s="28" t="s">
        <v>24</v>
      </c>
      <c r="D38" s="48" t="s">
        <v>85</v>
      </c>
      <c r="E38" s="40" t="s">
        <v>11</v>
      </c>
      <c r="F38" s="31"/>
      <c r="G38" s="31"/>
      <c r="H38" s="32">
        <v>528</v>
      </c>
      <c r="I38" s="33">
        <f t="shared" ref="I38:I44" si="2">F38*H38</f>
        <v>0</v>
      </c>
      <c r="J38" s="33">
        <f t="shared" ref="J38:J44" si="3">G38*H38</f>
        <v>0</v>
      </c>
    </row>
    <row r="39" spans="1:10" ht="23.25" customHeight="1" x14ac:dyDescent="0.25">
      <c r="A39" s="27" t="s">
        <v>59</v>
      </c>
      <c r="B39" s="4" t="s">
        <v>4</v>
      </c>
      <c r="C39" s="28" t="s">
        <v>7</v>
      </c>
      <c r="D39" s="48" t="s">
        <v>8</v>
      </c>
      <c r="E39" s="40" t="s">
        <v>6</v>
      </c>
      <c r="F39" s="31"/>
      <c r="G39" s="31"/>
      <c r="H39" s="32">
        <v>176</v>
      </c>
      <c r="I39" s="33">
        <f t="shared" si="2"/>
        <v>0</v>
      </c>
      <c r="J39" s="33">
        <f t="shared" si="3"/>
        <v>0</v>
      </c>
    </row>
    <row r="40" spans="1:10" ht="23.25" customHeight="1" x14ac:dyDescent="0.25">
      <c r="A40" s="41" t="s">
        <v>64</v>
      </c>
      <c r="B40" s="6" t="s">
        <v>4</v>
      </c>
      <c r="C40" s="42" t="s">
        <v>86</v>
      </c>
      <c r="D40" s="43" t="s">
        <v>87</v>
      </c>
      <c r="E40" s="44" t="s">
        <v>6</v>
      </c>
      <c r="F40" s="45"/>
      <c r="G40" s="45"/>
      <c r="H40" s="46">
        <v>44</v>
      </c>
      <c r="I40" s="47">
        <f t="shared" si="2"/>
        <v>0</v>
      </c>
      <c r="J40" s="47">
        <f t="shared" si="3"/>
        <v>0</v>
      </c>
    </row>
    <row r="41" spans="1:10" ht="23.25" customHeight="1" x14ac:dyDescent="0.25">
      <c r="A41" s="27" t="s">
        <v>59</v>
      </c>
      <c r="B41" s="4" t="s">
        <v>4</v>
      </c>
      <c r="C41" s="28" t="s">
        <v>88</v>
      </c>
      <c r="D41" s="48" t="s">
        <v>89</v>
      </c>
      <c r="E41" s="40" t="s">
        <v>11</v>
      </c>
      <c r="F41" s="31"/>
      <c r="G41" s="31"/>
      <c r="H41" s="32">
        <v>528</v>
      </c>
      <c r="I41" s="33">
        <f t="shared" si="2"/>
        <v>0</v>
      </c>
      <c r="J41" s="33">
        <f t="shared" si="3"/>
        <v>0</v>
      </c>
    </row>
    <row r="42" spans="1:10" ht="23.25" customHeight="1" x14ac:dyDescent="0.25">
      <c r="A42" s="27" t="s">
        <v>59</v>
      </c>
      <c r="B42" s="4" t="s">
        <v>4</v>
      </c>
      <c r="C42" s="28" t="s">
        <v>9</v>
      </c>
      <c r="D42" s="48" t="s">
        <v>10</v>
      </c>
      <c r="E42" s="40" t="s">
        <v>11</v>
      </c>
      <c r="F42" s="31"/>
      <c r="G42" s="31"/>
      <c r="H42" s="32">
        <v>132</v>
      </c>
      <c r="I42" s="33">
        <f t="shared" si="2"/>
        <v>0</v>
      </c>
      <c r="J42" s="33">
        <f t="shared" si="3"/>
        <v>0</v>
      </c>
    </row>
    <row r="43" spans="1:10" ht="23.25" customHeight="1" x14ac:dyDescent="0.25">
      <c r="A43" s="27" t="s">
        <v>59</v>
      </c>
      <c r="B43" s="4" t="s">
        <v>4</v>
      </c>
      <c r="C43" s="28" t="s">
        <v>28</v>
      </c>
      <c r="D43" s="48" t="s">
        <v>27</v>
      </c>
      <c r="E43" s="40" t="s">
        <v>6</v>
      </c>
      <c r="F43" s="31"/>
      <c r="G43" s="31"/>
      <c r="H43" s="32">
        <v>176</v>
      </c>
      <c r="I43" s="33">
        <f t="shared" si="2"/>
        <v>0</v>
      </c>
      <c r="J43" s="33">
        <f t="shared" si="3"/>
        <v>0</v>
      </c>
    </row>
    <row r="44" spans="1:10" ht="23.25" customHeight="1" x14ac:dyDescent="0.25">
      <c r="A44" s="27" t="s">
        <v>59</v>
      </c>
      <c r="B44" s="4" t="s">
        <v>4</v>
      </c>
      <c r="C44" s="28" t="s">
        <v>30</v>
      </c>
      <c r="D44" s="48" t="s">
        <v>29</v>
      </c>
      <c r="E44" s="40" t="s">
        <v>11</v>
      </c>
      <c r="F44" s="31"/>
      <c r="G44" s="31"/>
      <c r="H44" s="32">
        <v>660</v>
      </c>
      <c r="I44" s="33">
        <f t="shared" si="2"/>
        <v>0</v>
      </c>
      <c r="J44" s="33">
        <f t="shared" si="3"/>
        <v>0</v>
      </c>
    </row>
    <row r="45" spans="1:10" s="2" customFormat="1" ht="23.25" customHeight="1" x14ac:dyDescent="0.2">
      <c r="A45" s="34" t="s">
        <v>70</v>
      </c>
      <c r="B45" s="4"/>
      <c r="C45" s="35" t="s">
        <v>12</v>
      </c>
      <c r="D45" s="36" t="s">
        <v>158</v>
      </c>
      <c r="E45" s="37"/>
      <c r="F45" s="38"/>
      <c r="G45" s="38"/>
      <c r="H45" s="39"/>
      <c r="I45" s="38"/>
      <c r="J45" s="38"/>
    </row>
    <row r="46" spans="1:10" ht="23.25" customHeight="1" x14ac:dyDescent="0.25">
      <c r="A46" s="27" t="s">
        <v>59</v>
      </c>
      <c r="B46" s="4" t="s">
        <v>21</v>
      </c>
      <c r="C46" s="28" t="s">
        <v>17</v>
      </c>
      <c r="D46" s="48" t="s">
        <v>90</v>
      </c>
      <c r="E46" s="40" t="s">
        <v>11</v>
      </c>
      <c r="F46" s="31"/>
      <c r="G46" s="31"/>
      <c r="H46" s="32">
        <v>1936</v>
      </c>
      <c r="I46" s="33">
        <f t="shared" ref="I46:I64" si="4">F46*H46</f>
        <v>0</v>
      </c>
      <c r="J46" s="33">
        <f t="shared" ref="J46:J64" si="5">G46*H46</f>
        <v>0</v>
      </c>
    </row>
    <row r="47" spans="1:10" ht="23.25" customHeight="1" x14ac:dyDescent="0.25">
      <c r="A47" s="27" t="s">
        <v>59</v>
      </c>
      <c r="B47" s="4" t="s">
        <v>21</v>
      </c>
      <c r="C47" s="28" t="s">
        <v>91</v>
      </c>
      <c r="D47" s="48" t="s">
        <v>92</v>
      </c>
      <c r="E47" s="40" t="s">
        <v>11</v>
      </c>
      <c r="F47" s="31"/>
      <c r="G47" s="31"/>
      <c r="H47" s="32">
        <v>1936</v>
      </c>
      <c r="I47" s="33">
        <f t="shared" si="4"/>
        <v>0</v>
      </c>
      <c r="J47" s="33">
        <f t="shared" si="5"/>
        <v>0</v>
      </c>
    </row>
    <row r="48" spans="1:10" ht="23.25" customHeight="1" x14ac:dyDescent="0.25">
      <c r="A48" s="27" t="s">
        <v>59</v>
      </c>
      <c r="B48" s="4" t="s">
        <v>21</v>
      </c>
      <c r="C48" s="28" t="s">
        <v>93</v>
      </c>
      <c r="D48" s="48" t="s">
        <v>94</v>
      </c>
      <c r="E48" s="40" t="s">
        <v>20</v>
      </c>
      <c r="F48" s="31"/>
      <c r="G48" s="31"/>
      <c r="H48" s="32">
        <v>264</v>
      </c>
      <c r="I48" s="33">
        <f t="shared" si="4"/>
        <v>0</v>
      </c>
      <c r="J48" s="33">
        <f t="shared" si="5"/>
        <v>0</v>
      </c>
    </row>
    <row r="49" spans="1:10" ht="23.25" customHeight="1" x14ac:dyDescent="0.25">
      <c r="A49" s="27" t="s">
        <v>59</v>
      </c>
      <c r="B49" s="4" t="s">
        <v>4</v>
      </c>
      <c r="C49" s="28" t="s">
        <v>95</v>
      </c>
      <c r="D49" s="48" t="s">
        <v>96</v>
      </c>
      <c r="E49" s="40" t="s">
        <v>6</v>
      </c>
      <c r="F49" s="31"/>
      <c r="G49" s="31"/>
      <c r="H49" s="32">
        <v>44</v>
      </c>
      <c r="I49" s="33">
        <f t="shared" si="4"/>
        <v>0</v>
      </c>
      <c r="J49" s="33">
        <f t="shared" si="5"/>
        <v>0</v>
      </c>
    </row>
    <row r="50" spans="1:10" ht="23.25" customHeight="1" x14ac:dyDescent="0.25">
      <c r="A50" s="27" t="s">
        <v>59</v>
      </c>
      <c r="B50" s="4" t="s">
        <v>4</v>
      </c>
      <c r="C50" s="28" t="s">
        <v>97</v>
      </c>
      <c r="D50" s="48" t="s">
        <v>98</v>
      </c>
      <c r="E50" s="40" t="s">
        <v>6</v>
      </c>
      <c r="F50" s="31"/>
      <c r="G50" s="31"/>
      <c r="H50" s="32">
        <v>44</v>
      </c>
      <c r="I50" s="33">
        <f t="shared" si="4"/>
        <v>0</v>
      </c>
      <c r="J50" s="33">
        <f t="shared" si="5"/>
        <v>0</v>
      </c>
    </row>
    <row r="51" spans="1:10" ht="23.25" customHeight="1" x14ac:dyDescent="0.25">
      <c r="A51" s="27" t="s">
        <v>59</v>
      </c>
      <c r="B51" s="4" t="s">
        <v>4</v>
      </c>
      <c r="C51" s="28" t="s">
        <v>13</v>
      </c>
      <c r="D51" s="48" t="s">
        <v>99</v>
      </c>
      <c r="E51" s="40" t="s">
        <v>11</v>
      </c>
      <c r="F51" s="31"/>
      <c r="G51" s="31"/>
      <c r="H51" s="32">
        <v>704</v>
      </c>
      <c r="I51" s="33">
        <f t="shared" si="4"/>
        <v>0</v>
      </c>
      <c r="J51" s="33">
        <f t="shared" si="5"/>
        <v>0</v>
      </c>
    </row>
    <row r="52" spans="1:10" ht="23.25" customHeight="1" x14ac:dyDescent="0.25">
      <c r="A52" s="27" t="s">
        <v>59</v>
      </c>
      <c r="B52" s="4" t="s">
        <v>4</v>
      </c>
      <c r="C52" s="28" t="s">
        <v>14</v>
      </c>
      <c r="D52" s="48" t="s">
        <v>15</v>
      </c>
      <c r="E52" s="40" t="s">
        <v>11</v>
      </c>
      <c r="F52" s="31"/>
      <c r="G52" s="31"/>
      <c r="H52" s="32">
        <v>1232</v>
      </c>
      <c r="I52" s="33">
        <f t="shared" si="4"/>
        <v>0</v>
      </c>
      <c r="J52" s="33">
        <f t="shared" si="5"/>
        <v>0</v>
      </c>
    </row>
    <row r="53" spans="1:10" ht="23.25" customHeight="1" x14ac:dyDescent="0.25">
      <c r="A53" s="27" t="s">
        <v>59</v>
      </c>
      <c r="B53" s="4" t="s">
        <v>21</v>
      </c>
      <c r="C53" s="28" t="s">
        <v>100</v>
      </c>
      <c r="D53" s="48" t="s">
        <v>101</v>
      </c>
      <c r="E53" s="40" t="s">
        <v>11</v>
      </c>
      <c r="F53" s="31"/>
      <c r="G53" s="31"/>
      <c r="H53" s="32">
        <v>704</v>
      </c>
      <c r="I53" s="33">
        <f t="shared" si="4"/>
        <v>0</v>
      </c>
      <c r="J53" s="33">
        <f t="shared" si="5"/>
        <v>0</v>
      </c>
    </row>
    <row r="54" spans="1:10" ht="23.25" customHeight="1" x14ac:dyDescent="0.25">
      <c r="A54" s="27" t="s">
        <v>59</v>
      </c>
      <c r="B54" s="4" t="s">
        <v>21</v>
      </c>
      <c r="C54" s="28" t="s">
        <v>102</v>
      </c>
      <c r="D54" s="48" t="s">
        <v>103</v>
      </c>
      <c r="E54" s="40" t="s">
        <v>11</v>
      </c>
      <c r="F54" s="31"/>
      <c r="G54" s="31"/>
      <c r="H54" s="32">
        <v>1232</v>
      </c>
      <c r="I54" s="33">
        <f t="shared" si="4"/>
        <v>0</v>
      </c>
      <c r="J54" s="33">
        <f t="shared" si="5"/>
        <v>0</v>
      </c>
    </row>
    <row r="55" spans="1:10" ht="23.25" customHeight="1" x14ac:dyDescent="0.25">
      <c r="A55" s="27" t="s">
        <v>59</v>
      </c>
      <c r="B55" s="4" t="s">
        <v>4</v>
      </c>
      <c r="C55" s="28" t="s">
        <v>104</v>
      </c>
      <c r="D55" s="48" t="s">
        <v>105</v>
      </c>
      <c r="E55" s="40" t="s">
        <v>6</v>
      </c>
      <c r="F55" s="31"/>
      <c r="G55" s="31"/>
      <c r="H55" s="32">
        <v>352</v>
      </c>
      <c r="I55" s="33">
        <f t="shared" si="4"/>
        <v>0</v>
      </c>
      <c r="J55" s="33">
        <f t="shared" si="5"/>
        <v>0</v>
      </c>
    </row>
    <row r="56" spans="1:10" ht="23.25" customHeight="1" x14ac:dyDescent="0.25">
      <c r="A56" s="27" t="s">
        <v>59</v>
      </c>
      <c r="B56" s="4" t="s">
        <v>4</v>
      </c>
      <c r="C56" s="28" t="s">
        <v>106</v>
      </c>
      <c r="D56" s="48" t="s">
        <v>107</v>
      </c>
      <c r="E56" s="40" t="s">
        <v>6</v>
      </c>
      <c r="F56" s="31"/>
      <c r="G56" s="31"/>
      <c r="H56" s="32">
        <v>220</v>
      </c>
      <c r="I56" s="33">
        <f t="shared" si="4"/>
        <v>0</v>
      </c>
      <c r="J56" s="33">
        <f t="shared" si="5"/>
        <v>0</v>
      </c>
    </row>
    <row r="57" spans="1:10" ht="23.25" customHeight="1" x14ac:dyDescent="0.25">
      <c r="A57" s="27" t="s">
        <v>59</v>
      </c>
      <c r="B57" s="4" t="s">
        <v>4</v>
      </c>
      <c r="C57" s="28" t="s">
        <v>108</v>
      </c>
      <c r="D57" s="48" t="s">
        <v>109</v>
      </c>
      <c r="E57" s="40" t="s">
        <v>6</v>
      </c>
      <c r="F57" s="31"/>
      <c r="G57" s="31"/>
      <c r="H57" s="32">
        <v>176</v>
      </c>
      <c r="I57" s="33">
        <f t="shared" si="4"/>
        <v>0</v>
      </c>
      <c r="J57" s="33">
        <f t="shared" si="5"/>
        <v>0</v>
      </c>
    </row>
    <row r="58" spans="1:10" ht="23.25" customHeight="1" x14ac:dyDescent="0.25">
      <c r="A58" s="27" t="s">
        <v>59</v>
      </c>
      <c r="B58" s="4" t="s">
        <v>4</v>
      </c>
      <c r="C58" s="28" t="s">
        <v>110</v>
      </c>
      <c r="D58" s="48" t="s">
        <v>111</v>
      </c>
      <c r="E58" s="40" t="s">
        <v>6</v>
      </c>
      <c r="F58" s="31"/>
      <c r="G58" s="31"/>
      <c r="H58" s="32">
        <v>396</v>
      </c>
      <c r="I58" s="33">
        <f t="shared" si="4"/>
        <v>0</v>
      </c>
      <c r="J58" s="33">
        <f t="shared" si="5"/>
        <v>0</v>
      </c>
    </row>
    <row r="59" spans="1:10" ht="23.25" customHeight="1" x14ac:dyDescent="0.25">
      <c r="A59" s="27" t="s">
        <v>59</v>
      </c>
      <c r="B59" s="4" t="s">
        <v>4</v>
      </c>
      <c r="C59" s="28" t="s">
        <v>25</v>
      </c>
      <c r="D59" s="48" t="s">
        <v>112</v>
      </c>
      <c r="E59" s="40" t="s">
        <v>6</v>
      </c>
      <c r="F59" s="31"/>
      <c r="G59" s="31"/>
      <c r="H59" s="32">
        <v>88</v>
      </c>
      <c r="I59" s="33">
        <f t="shared" si="4"/>
        <v>0</v>
      </c>
      <c r="J59" s="33">
        <f t="shared" si="5"/>
        <v>0</v>
      </c>
    </row>
    <row r="60" spans="1:10" ht="23.25" customHeight="1" x14ac:dyDescent="0.25">
      <c r="A60" s="27" t="s">
        <v>59</v>
      </c>
      <c r="B60" s="4" t="s">
        <v>4</v>
      </c>
      <c r="C60" s="28" t="s">
        <v>113</v>
      </c>
      <c r="D60" s="48" t="s">
        <v>114</v>
      </c>
      <c r="E60" s="40" t="s">
        <v>6</v>
      </c>
      <c r="F60" s="31"/>
      <c r="G60" s="31"/>
      <c r="H60" s="32">
        <v>132</v>
      </c>
      <c r="I60" s="33">
        <f t="shared" si="4"/>
        <v>0</v>
      </c>
      <c r="J60" s="33">
        <f t="shared" si="5"/>
        <v>0</v>
      </c>
    </row>
    <row r="61" spans="1:10" ht="23.25" customHeight="1" x14ac:dyDescent="0.25">
      <c r="A61" s="27" t="s">
        <v>59</v>
      </c>
      <c r="B61" s="4" t="s">
        <v>21</v>
      </c>
      <c r="C61" s="28" t="s">
        <v>115</v>
      </c>
      <c r="D61" s="48" t="s">
        <v>116</v>
      </c>
      <c r="E61" s="40" t="s">
        <v>6</v>
      </c>
      <c r="F61" s="31"/>
      <c r="G61" s="31"/>
      <c r="H61" s="32">
        <v>396</v>
      </c>
      <c r="I61" s="33">
        <f t="shared" si="4"/>
        <v>0</v>
      </c>
      <c r="J61" s="33">
        <f t="shared" si="5"/>
        <v>0</v>
      </c>
    </row>
    <row r="62" spans="1:10" ht="23.25" customHeight="1" x14ac:dyDescent="0.25">
      <c r="A62" s="27" t="s">
        <v>59</v>
      </c>
      <c r="B62" s="4" t="s">
        <v>4</v>
      </c>
      <c r="C62" s="28" t="s">
        <v>117</v>
      </c>
      <c r="D62" s="48" t="s">
        <v>118</v>
      </c>
      <c r="E62" s="40" t="s">
        <v>6</v>
      </c>
      <c r="F62" s="31"/>
      <c r="G62" s="31"/>
      <c r="H62" s="32">
        <v>88</v>
      </c>
      <c r="I62" s="33">
        <f t="shared" si="4"/>
        <v>0</v>
      </c>
      <c r="J62" s="33">
        <f t="shared" si="5"/>
        <v>0</v>
      </c>
    </row>
    <row r="63" spans="1:10" ht="23.25" customHeight="1" x14ac:dyDescent="0.25">
      <c r="A63" s="27" t="s">
        <v>59</v>
      </c>
      <c r="B63" s="4" t="s">
        <v>21</v>
      </c>
      <c r="C63" s="28" t="s">
        <v>119</v>
      </c>
      <c r="D63" s="48" t="s">
        <v>120</v>
      </c>
      <c r="E63" s="40" t="s">
        <v>11</v>
      </c>
      <c r="F63" s="31"/>
      <c r="G63" s="31"/>
      <c r="H63" s="32">
        <v>1936</v>
      </c>
      <c r="I63" s="33">
        <f t="shared" si="4"/>
        <v>0</v>
      </c>
      <c r="J63" s="33">
        <f t="shared" si="5"/>
        <v>0</v>
      </c>
    </row>
    <row r="64" spans="1:10" ht="23.25" customHeight="1" x14ac:dyDescent="0.25">
      <c r="A64" s="27" t="s">
        <v>59</v>
      </c>
      <c r="B64" s="4" t="s">
        <v>21</v>
      </c>
      <c r="C64" s="28" t="s">
        <v>19</v>
      </c>
      <c r="D64" s="48" t="s">
        <v>121</v>
      </c>
      <c r="E64" s="40" t="s">
        <v>11</v>
      </c>
      <c r="F64" s="31"/>
      <c r="G64" s="31"/>
      <c r="H64" s="32">
        <v>1936</v>
      </c>
      <c r="I64" s="33">
        <f t="shared" si="4"/>
        <v>0</v>
      </c>
      <c r="J64" s="33">
        <f t="shared" si="5"/>
        <v>0</v>
      </c>
    </row>
    <row r="65" spans="1:10" s="2" customFormat="1" ht="23.25" customHeight="1" x14ac:dyDescent="0.2">
      <c r="A65" s="34" t="s">
        <v>70</v>
      </c>
      <c r="B65" s="4"/>
      <c r="C65" s="35" t="s">
        <v>122</v>
      </c>
      <c r="D65" s="36" t="s">
        <v>159</v>
      </c>
      <c r="E65" s="37"/>
      <c r="F65" s="38"/>
      <c r="G65" s="38"/>
      <c r="H65" s="39"/>
      <c r="I65" s="38"/>
      <c r="J65" s="33"/>
    </row>
    <row r="66" spans="1:10" ht="23.25" customHeight="1" x14ac:dyDescent="0.25">
      <c r="A66" s="27" t="s">
        <v>59</v>
      </c>
      <c r="B66" s="4" t="s">
        <v>4</v>
      </c>
      <c r="C66" s="28" t="s">
        <v>123</v>
      </c>
      <c r="D66" s="48" t="s">
        <v>124</v>
      </c>
      <c r="E66" s="40" t="s">
        <v>6</v>
      </c>
      <c r="F66" s="31"/>
      <c r="G66" s="31"/>
      <c r="H66" s="32">
        <v>352</v>
      </c>
      <c r="I66" s="33">
        <f>F66*H66</f>
        <v>0</v>
      </c>
      <c r="J66" s="33">
        <f>G66*H66</f>
        <v>0</v>
      </c>
    </row>
    <row r="67" spans="1:10" ht="23.25" customHeight="1" x14ac:dyDescent="0.25">
      <c r="A67" s="27" t="s">
        <v>59</v>
      </c>
      <c r="B67" s="4" t="s">
        <v>4</v>
      </c>
      <c r="C67" s="28" t="s">
        <v>125</v>
      </c>
      <c r="D67" s="48" t="s">
        <v>126</v>
      </c>
      <c r="E67" s="40" t="s">
        <v>146</v>
      </c>
      <c r="F67" s="31"/>
      <c r="G67" s="58"/>
      <c r="H67" s="32">
        <f>I66/100</f>
        <v>0</v>
      </c>
      <c r="I67" s="33">
        <f>F67*H67</f>
        <v>0</v>
      </c>
      <c r="J67" s="33">
        <f>F67*H67*1.21</f>
        <v>0</v>
      </c>
    </row>
    <row r="68" spans="1:10" s="2" customFormat="1" ht="23.25" customHeight="1" x14ac:dyDescent="0.2">
      <c r="A68" s="59" t="s">
        <v>70</v>
      </c>
      <c r="B68" s="4"/>
      <c r="C68" s="60" t="s">
        <v>127</v>
      </c>
      <c r="D68" s="61" t="s">
        <v>128</v>
      </c>
      <c r="E68" s="25"/>
      <c r="F68" s="26"/>
      <c r="G68" s="26"/>
      <c r="H68" s="62"/>
      <c r="I68" s="63"/>
      <c r="J68" s="63"/>
    </row>
    <row r="69" spans="1:10" ht="23.25" customHeight="1" x14ac:dyDescent="0.25">
      <c r="A69" s="27" t="s">
        <v>59</v>
      </c>
      <c r="B69" s="4" t="s">
        <v>4</v>
      </c>
      <c r="C69" s="28" t="s">
        <v>129</v>
      </c>
      <c r="D69" s="48" t="s">
        <v>130</v>
      </c>
      <c r="E69" s="40" t="s">
        <v>6</v>
      </c>
      <c r="F69" s="31"/>
      <c r="G69" s="31"/>
      <c r="H69" s="32">
        <v>176</v>
      </c>
      <c r="I69" s="33">
        <f>F69*H69</f>
        <v>0</v>
      </c>
      <c r="J69" s="33">
        <f>G69*H69</f>
        <v>0</v>
      </c>
    </row>
    <row r="70" spans="1:10" ht="23.25" customHeight="1" x14ac:dyDescent="0.25">
      <c r="A70" s="41" t="s">
        <v>64</v>
      </c>
      <c r="B70" s="6" t="s">
        <v>4</v>
      </c>
      <c r="C70" s="42" t="s">
        <v>131</v>
      </c>
      <c r="D70" s="43" t="s">
        <v>132</v>
      </c>
      <c r="E70" s="44" t="s">
        <v>6</v>
      </c>
      <c r="F70" s="45"/>
      <c r="G70" s="45"/>
      <c r="H70" s="46">
        <v>176</v>
      </c>
      <c r="I70" s="46">
        <f>F70*H70</f>
        <v>0</v>
      </c>
      <c r="J70" s="47">
        <f>G70*H70</f>
        <v>0</v>
      </c>
    </row>
    <row r="71" spans="1:10" ht="23.25" customHeight="1" x14ac:dyDescent="0.25">
      <c r="A71" s="27" t="s">
        <v>59</v>
      </c>
      <c r="B71" s="4" t="s">
        <v>4</v>
      </c>
      <c r="C71" s="28" t="s">
        <v>133</v>
      </c>
      <c r="D71" s="48" t="s">
        <v>134</v>
      </c>
      <c r="E71" s="40" t="s">
        <v>41</v>
      </c>
      <c r="F71" s="31"/>
      <c r="G71" s="31"/>
      <c r="H71" s="32">
        <v>176</v>
      </c>
      <c r="I71" s="33">
        <f>F71*H71</f>
        <v>0</v>
      </c>
      <c r="J71" s="33">
        <f>G71*H71</f>
        <v>0</v>
      </c>
    </row>
    <row r="72" spans="1:10" ht="23.25" customHeight="1" x14ac:dyDescent="0.25">
      <c r="A72" s="27" t="s">
        <v>59</v>
      </c>
      <c r="B72" s="4" t="s">
        <v>4</v>
      </c>
      <c r="C72" s="28" t="s">
        <v>135</v>
      </c>
      <c r="D72" s="48" t="s">
        <v>136</v>
      </c>
      <c r="E72" s="40" t="s">
        <v>41</v>
      </c>
      <c r="F72" s="31"/>
      <c r="G72" s="31"/>
      <c r="H72" s="32">
        <v>176</v>
      </c>
      <c r="I72" s="33">
        <f>F72*H72</f>
        <v>0</v>
      </c>
      <c r="J72" s="33">
        <f>G72*H72</f>
        <v>0</v>
      </c>
    </row>
    <row r="73" spans="1:10" ht="23.25" customHeight="1" x14ac:dyDescent="0.25">
      <c r="A73" s="27" t="s">
        <v>59</v>
      </c>
      <c r="B73" s="4" t="s">
        <v>4</v>
      </c>
      <c r="C73" s="28" t="s">
        <v>137</v>
      </c>
      <c r="D73" s="48" t="s">
        <v>138</v>
      </c>
      <c r="E73" s="40" t="s">
        <v>146</v>
      </c>
      <c r="F73" s="64"/>
      <c r="G73" s="58"/>
      <c r="H73" s="32">
        <f>(I69+I70+I71+I72)/100</f>
        <v>0</v>
      </c>
      <c r="I73" s="33">
        <f>F73*H73</f>
        <v>0</v>
      </c>
      <c r="J73" s="33">
        <f>F73*H73*1.21</f>
        <v>0</v>
      </c>
    </row>
    <row r="74" spans="1:10" s="2" customFormat="1" ht="23.25" customHeight="1" x14ac:dyDescent="0.2">
      <c r="A74" s="34" t="s">
        <v>70</v>
      </c>
      <c r="B74" s="4"/>
      <c r="C74" s="35" t="s">
        <v>139</v>
      </c>
      <c r="D74" s="36" t="s">
        <v>160</v>
      </c>
      <c r="E74" s="37"/>
      <c r="F74" s="38"/>
      <c r="G74" s="38"/>
      <c r="H74" s="39"/>
      <c r="I74" s="38"/>
      <c r="J74" s="38"/>
    </row>
    <row r="75" spans="1:10" ht="23.25" customHeight="1" x14ac:dyDescent="0.25">
      <c r="A75" s="27" t="s">
        <v>59</v>
      </c>
      <c r="B75" s="4" t="s">
        <v>21</v>
      </c>
      <c r="C75" s="28" t="s">
        <v>140</v>
      </c>
      <c r="D75" s="48" t="s">
        <v>141</v>
      </c>
      <c r="E75" s="40" t="s">
        <v>20</v>
      </c>
      <c r="F75" s="31"/>
      <c r="G75" s="31"/>
      <c r="H75" s="32">
        <v>44</v>
      </c>
      <c r="I75" s="33">
        <f>F75*H75</f>
        <v>0</v>
      </c>
      <c r="J75" s="33">
        <f>G75*H75</f>
        <v>0</v>
      </c>
    </row>
    <row r="76" spans="1:10" s="2" customFormat="1" ht="23.25" customHeight="1" x14ac:dyDescent="0.2">
      <c r="A76" s="65" t="s">
        <v>70</v>
      </c>
      <c r="B76" s="4"/>
      <c r="C76" s="66" t="s">
        <v>144</v>
      </c>
      <c r="D76" s="36" t="s">
        <v>143</v>
      </c>
      <c r="E76" s="52"/>
      <c r="F76" s="38"/>
      <c r="G76" s="38"/>
      <c r="H76" s="39"/>
      <c r="I76" s="38"/>
      <c r="J76" s="38"/>
    </row>
    <row r="77" spans="1:10" ht="23.25" customHeight="1" x14ac:dyDescent="0.25">
      <c r="A77" s="27" t="s">
        <v>59</v>
      </c>
      <c r="B77" s="4" t="s">
        <v>21</v>
      </c>
      <c r="C77" s="28" t="s">
        <v>16</v>
      </c>
      <c r="D77" s="48" t="s">
        <v>142</v>
      </c>
      <c r="E77" s="40" t="s">
        <v>147</v>
      </c>
      <c r="F77" s="31"/>
      <c r="G77" s="31"/>
      <c r="H77" s="32">
        <v>1408</v>
      </c>
      <c r="I77" s="33">
        <f>F77*H77</f>
        <v>0</v>
      </c>
      <c r="J77" s="33">
        <f>G77*H77</f>
        <v>0</v>
      </c>
    </row>
    <row r="78" spans="1:10" x14ac:dyDescent="0.25">
      <c r="F78" s="69" t="s">
        <v>37</v>
      </c>
      <c r="G78" s="69"/>
      <c r="H78" s="69"/>
      <c r="I78" s="70">
        <f>I11+I13+I15+I17+I18+I19+I20+I21+I22+I23+I24+I25+I26+I28+I29+I30+I31+I32+I38+I39+I40+I41+I42+I43+I44+I46+I47+I48+I49+I50+I51+I52+I53+I54+I55+I56+I57+I58+I59+I60+I61+I62+I63+I64+I66+I67+I69+I70+I71+I72+I73+I75+I77+I35+I36+I37</f>
        <v>0</v>
      </c>
      <c r="J78" s="70"/>
    </row>
    <row r="79" spans="1:10" x14ac:dyDescent="0.25">
      <c r="F79" s="13" t="s">
        <v>38</v>
      </c>
      <c r="G79" s="13"/>
      <c r="H79" s="13"/>
      <c r="I79" s="14">
        <f>J11+J13+J15+J17+J18+J19+J20+J21+J22+J23+J24+J25+J26+J28+J29+J30+J31+J32+J38+J39+J40+J41+J42+J43+J44+J46+J47+J48+J49+J50+J51+J52+J53+J54+J55+J56+J57+J58+J59+J60+J61+J62+J63+J64+J66+J67+J69+J70+J71+J72+J73+J75+J77+J35+J36+J37</f>
        <v>0</v>
      </c>
      <c r="J79" s="14"/>
    </row>
    <row r="84" ht="21" customHeight="1" x14ac:dyDescent="0.25"/>
    <row r="88" ht="15" customHeight="1" x14ac:dyDescent="0.25"/>
    <row r="89" ht="15" customHeight="1" x14ac:dyDescent="0.25"/>
  </sheetData>
  <mergeCells count="10">
    <mergeCell ref="F78:H78"/>
    <mergeCell ref="I78:J78"/>
    <mergeCell ref="F79:H79"/>
    <mergeCell ref="I79:J79"/>
    <mergeCell ref="A5:F5"/>
    <mergeCell ref="A7:D7"/>
    <mergeCell ref="A1:D1"/>
    <mergeCell ref="A2:D2"/>
    <mergeCell ref="A3:D3"/>
    <mergeCell ref="A4:J4"/>
  </mergeCells>
  <pageMargins left="0.23622047244094491" right="0.23622047244094491" top="0.74803149606299213" bottom="0.74803149606299213" header="0.31496062992125984" footer="0.31496062992125984"/>
  <pageSetup paperSize="9" scale="91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Položkový rozpočet</vt:lpstr>
      <vt:lpstr>'Položkový rozpočet'!Názvy_tisku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PC_Pavla</dc:creator>
  <cp:lastModifiedBy>Rusková Michaela</cp:lastModifiedBy>
  <cp:lastPrinted>2026-08-24T10:39:32Z</cp:lastPrinted>
  <dcterms:created xsi:type="dcterms:W3CDTF">2026-03-09T08:57:17Z</dcterms:created>
  <dcterms:modified xsi:type="dcterms:W3CDTF">2026-08-24T10:42:21Z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